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ㅎsk_yoon\ITQ\☆2026\2026_108\2. 1차출제\108_엑셀\"/>
    </mc:Choice>
  </mc:AlternateContent>
  <xr:revisionPtr revIDLastSave="0" documentId="13_ncr:1_{30CB8DE7-0648-429C-B177-79B707FB8A6E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문제" sheetId="18" r:id="rId1"/>
    <sheet name="제1작업" sheetId="1" r:id="rId2"/>
    <sheet name="제2작업" sheetId="8" r:id="rId3"/>
    <sheet name="제3작업" sheetId="11" r:id="rId4"/>
    <sheet name="제4작업" sheetId="19" r:id="rId5"/>
  </sheets>
  <definedNames>
    <definedName name="_xlnm._FilterDatabase" localSheetId="2" hidden="1">제2작업!$B$2:$H$10</definedName>
    <definedName name="_xlnm.Criteria" localSheetId="2">제2작업!$B$14:$C$16</definedName>
    <definedName name="_xlnm.Extract" localSheetId="2">제2작업!$B$18:$E$18</definedName>
    <definedName name="분류" localSheetId="0">문제!$D$5:$D$12</definedName>
    <definedName name="분류">제1작업!$D$5:$D$12</definedName>
  </definedNames>
  <calcPr calcId="191029"/>
  <pivotCaches>
    <pivotCache cacheId="6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J13" i="1"/>
  <c r="E14" i="1"/>
  <c r="E13" i="1"/>
  <c r="J5" i="1"/>
  <c r="J6" i="1"/>
  <c r="J7" i="1"/>
  <c r="J8" i="1"/>
  <c r="J9" i="1"/>
  <c r="J10" i="1"/>
  <c r="J11" i="1"/>
  <c r="J12" i="1"/>
  <c r="I5" i="1"/>
  <c r="I6" i="1"/>
  <c r="I7" i="1"/>
  <c r="I8" i="1"/>
  <c r="I9" i="1"/>
  <c r="I10" i="1"/>
  <c r="I11" i="1"/>
  <c r="I12" i="1"/>
</calcChain>
</file>

<file path=xl/sharedStrings.xml><?xml version="1.0" encoding="utf-8"?>
<sst xmlns="http://schemas.openxmlformats.org/spreadsheetml/2006/main" count="167" uniqueCount="49">
  <si>
    <t>총합계</t>
  </si>
  <si>
    <t>**</t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</si>
  <si>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</si>
  <si>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</si>
  <si>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</si>
  <si>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</si>
  <si>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</si>
  <si>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</si>
  <si>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교육코드</t>
  </si>
  <si>
    <t>과정명</t>
  </si>
  <si>
    <t>분류</t>
  </si>
  <si>
    <t>시작일</t>
  </si>
  <si>
    <t>신청인원</t>
  </si>
  <si>
    <t>교육시간</t>
  </si>
  <si>
    <t>제로웨이스트 입문</t>
  </si>
  <si>
    <t>생활환경</t>
  </si>
  <si>
    <t>ES-002</t>
  </si>
  <si>
    <t>RE100 실무 이해</t>
  </si>
  <si>
    <t>기업경영</t>
  </si>
  <si>
    <t>탄소중립 지도사</t>
  </si>
  <si>
    <t>전문자격</t>
  </si>
  <si>
    <t>플라스틱 다이어트</t>
  </si>
  <si>
    <t>ES-005</t>
  </si>
  <si>
    <t>ESG 공시 트렌드</t>
  </si>
  <si>
    <t>온실가스관리기사</t>
  </si>
  <si>
    <t>그린뉴딜 정책 특강</t>
  </si>
  <si>
    <t>ES-008</t>
  </si>
  <si>
    <t>친환경 공급망 관리</t>
  </si>
  <si>
    <t>전문자격 교육 과정 개수</t>
  </si>
  <si>
    <t>수강료
(단위:원)</t>
    <phoneticPr fontId="2" type="noConversion"/>
  </si>
  <si>
    <t>순위</t>
    <phoneticPr fontId="2" type="noConversion"/>
  </si>
  <si>
    <t>교재비
(단위:원)</t>
    <phoneticPr fontId="2" type="noConversion"/>
  </si>
  <si>
    <t>교육코드</t>
    <phoneticPr fontId="2" type="noConversion"/>
  </si>
  <si>
    <t>CL-001</t>
  </si>
  <si>
    <t>CL-001</t>
    <phoneticPr fontId="2" type="noConversion"/>
  </si>
  <si>
    <t>EN-003</t>
    <phoneticPr fontId="2" type="noConversion"/>
  </si>
  <si>
    <t>EN-006</t>
    <phoneticPr fontId="2" type="noConversion"/>
  </si>
  <si>
    <t>CL-004</t>
    <phoneticPr fontId="2" type="noConversion"/>
  </si>
  <si>
    <t>CL-007</t>
    <phoneticPr fontId="2" type="noConversion"/>
  </si>
  <si>
    <t>생활환경 교육 과정의 신청인원 평균</t>
    <phoneticPr fontId="2" type="noConversion"/>
  </si>
  <si>
    <t>최대 수강료(단위:원)</t>
    <phoneticPr fontId="2" type="noConversion"/>
  </si>
  <si>
    <t>전문자격</t>
    <phoneticPr fontId="2" type="noConversion"/>
  </si>
  <si>
    <t>&gt;=1000</t>
    <phoneticPr fontId="2" type="noConversion"/>
  </si>
  <si>
    <t>개수 : 과정명</t>
  </si>
  <si>
    <t>평균 : 신청인원</t>
  </si>
  <si>
    <t>수강료(단위:원)</t>
  </si>
  <si>
    <t>1-200000</t>
  </si>
  <si>
    <t>200001-400000</t>
  </si>
  <si>
    <t>400001-600000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</si>
</sst>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&quot;원&quot;"/>
    <numFmt numFmtId="177" formatCode="#,##0&quot;개&quot;"/>
    <numFmt numFmtId="181" formatCode="#,##0&quot;명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auto="1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auto="1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1" fontId="3" fillId="0" borderId="6" xfId="3" applyFont="1" applyBorder="1" applyAlignment="1">
      <alignment horizontal="right" vertical="center"/>
    </xf>
    <xf numFmtId="41" fontId="3" fillId="0" borderId="0" xfId="0" applyNumberFormat="1" applyFont="1">
      <alignment vertical="center"/>
    </xf>
    <xf numFmtId="0" fontId="3" fillId="0" borderId="6" xfId="0" quotePrefix="1" applyFont="1" applyBorder="1" applyAlignment="1">
      <alignment horizontal="center"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14" fontId="3" fillId="0" borderId="12" xfId="0" quotePrefix="1" applyNumberFormat="1" applyFont="1" applyBorder="1" applyAlignment="1">
      <alignment horizontal="center" vertical="center"/>
    </xf>
    <xf numFmtId="176" fontId="3" fillId="0" borderId="6" xfId="0" quotePrefix="1" applyNumberFormat="1" applyFont="1" applyBorder="1" applyAlignment="1">
      <alignment horizontal="center" vertical="center"/>
    </xf>
    <xf numFmtId="177" fontId="3" fillId="0" borderId="7" xfId="0" quotePrefix="1" applyNumberFormat="1" applyFont="1" applyBorder="1" applyAlignment="1">
      <alignment horizontal="center" vertical="center"/>
    </xf>
    <xf numFmtId="176" fontId="3" fillId="0" borderId="0" xfId="0" applyNumberFormat="1" applyFont="1">
      <alignment vertical="center"/>
    </xf>
    <xf numFmtId="41" fontId="3" fillId="0" borderId="7" xfId="3" applyFont="1" applyBorder="1" applyAlignment="1">
      <alignment horizontal="right" vertical="center"/>
    </xf>
    <xf numFmtId="41" fontId="3" fillId="0" borderId="12" xfId="3" applyFont="1" applyBorder="1" applyAlignment="1">
      <alignment horizontal="center" vertical="center"/>
    </xf>
    <xf numFmtId="41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41" fontId="3" fillId="0" borderId="6" xfId="3" applyFont="1" applyBorder="1" applyAlignment="1">
      <alignment vertical="center"/>
    </xf>
    <xf numFmtId="41" fontId="3" fillId="0" borderId="1" xfId="3" applyFont="1" applyBorder="1" applyAlignment="1">
      <alignment vertical="center"/>
    </xf>
    <xf numFmtId="41" fontId="3" fillId="0" borderId="11" xfId="3" applyFont="1" applyBorder="1" applyAlignment="1">
      <alignment vertical="center"/>
    </xf>
    <xf numFmtId="14" fontId="3" fillId="0" borderId="6" xfId="3" applyNumberFormat="1" applyFont="1" applyBorder="1" applyAlignment="1">
      <alignment horizontal="center" vertical="center"/>
    </xf>
    <xf numFmtId="14" fontId="3" fillId="0" borderId="1" xfId="3" applyNumberFormat="1" applyFont="1" applyBorder="1" applyAlignment="1">
      <alignment horizontal="center" vertical="center"/>
    </xf>
    <xf numFmtId="14" fontId="3" fillId="0" borderId="11" xfId="3" applyNumberFormat="1" applyFont="1" applyBorder="1" applyAlignment="1">
      <alignment horizontal="center" vertical="center"/>
    </xf>
    <xf numFmtId="41" fontId="3" fillId="0" borderId="11" xfId="3" applyNumberFormat="1" applyFont="1" applyBorder="1" applyAlignment="1">
      <alignment horizontal="right" vertical="center"/>
    </xf>
    <xf numFmtId="181" fontId="3" fillId="0" borderId="6" xfId="3" applyNumberFormat="1" applyFont="1" applyBorder="1" applyAlignment="1">
      <alignment vertical="center"/>
    </xf>
    <xf numFmtId="181" fontId="3" fillId="0" borderId="1" xfId="3" applyNumberFormat="1" applyFont="1" applyBorder="1" applyAlignment="1">
      <alignment vertical="center"/>
    </xf>
    <xf numFmtId="181" fontId="3" fillId="0" borderId="11" xfId="3" applyNumberFormat="1" applyFont="1" applyBorder="1" applyAlignment="1">
      <alignment vertical="center"/>
    </xf>
    <xf numFmtId="181" fontId="3" fillId="0" borderId="1" xfId="3" applyNumberFormat="1" applyFont="1" applyFill="1" applyBorder="1" applyAlignment="1">
      <alignment vertical="center"/>
    </xf>
    <xf numFmtId="41" fontId="3" fillId="0" borderId="1" xfId="3" applyFont="1" applyFill="1" applyBorder="1" applyAlignment="1">
      <alignment vertical="center"/>
    </xf>
    <xf numFmtId="0" fontId="3" fillId="0" borderId="17" xfId="0" applyFont="1" applyFill="1" applyBorder="1" applyAlignment="1">
      <alignment horizontal="center" vertical="center"/>
    </xf>
    <xf numFmtId="41" fontId="3" fillId="0" borderId="19" xfId="3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181" fontId="3" fillId="0" borderId="21" xfId="3" applyNumberFormat="1" applyFont="1" applyFill="1" applyBorder="1" applyAlignment="1">
      <alignment vertical="center"/>
    </xf>
    <xf numFmtId="41" fontId="3" fillId="0" borderId="21" xfId="3" applyFont="1" applyFill="1" applyBorder="1" applyAlignment="1">
      <alignment vertical="center"/>
    </xf>
    <xf numFmtId="41" fontId="3" fillId="0" borderId="22" xfId="3" applyFont="1" applyFill="1" applyBorder="1" applyAlignment="1">
      <alignment vertical="center"/>
    </xf>
  </cellXfs>
  <cellStyles count="4">
    <cellStyle name="쉼표 [0]" xfId="3" builtinId="6"/>
    <cellStyle name="쉼표 [0] 2" xfId="2" xr:uid="{00000000-0005-0000-0000-000000000000}"/>
    <cellStyle name="표준" xfId="0" builtinId="0"/>
    <cellStyle name="표준 2" xfId="1" xr:uid="{00000000-0005-0000-0000-000002000000}"/>
  </cellStyles>
  <dxfs count="15">
    <dxf>
      <numFmt numFmtId="33" formatCode="_-* #,##0_-;\-* #,##0_-;_-* &quot;-&quot;_-;_-@_-"/>
    </dxf>
    <dxf>
      <alignment horizontal="center"/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81" formatCode="#,##0&quot;명&quot;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medium">
          <color indexed="64"/>
        </bottom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생활환경 및 기업경영 신청 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신청인원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247-4602-8ED8-B559E08F83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(제1작업!$C$5:$C$6,제1작업!$C$8:$C$9,제1작업!$C$11:$C$12)</c:f>
              <c:strCache>
                <c:ptCount val="6"/>
                <c:pt idx="0">
                  <c:v>제로웨이스트 입문</c:v>
                </c:pt>
                <c:pt idx="1">
                  <c:v>RE100 실무 이해</c:v>
                </c:pt>
                <c:pt idx="2">
                  <c:v>플라스틱 다이어트</c:v>
                </c:pt>
                <c:pt idx="3">
                  <c:v>ESG 공시 트렌드</c:v>
                </c:pt>
                <c:pt idx="4">
                  <c:v>그린뉴딜 정책 특강</c:v>
                </c:pt>
                <c:pt idx="5">
                  <c:v>친환경 공급망 관리</c:v>
                </c:pt>
              </c:strCache>
            </c:strRef>
          </c:cat>
          <c:val>
            <c:numRef>
              <c:f>(제1작업!$F$5:$F$6,제1작업!$F$8:$F$9,제1작업!$F$11:$F$12)</c:f>
              <c:numCache>
                <c:formatCode>#,##0"명"</c:formatCode>
                <c:ptCount val="6"/>
                <c:pt idx="0">
                  <c:v>820</c:v>
                </c:pt>
                <c:pt idx="1">
                  <c:v>1450</c:v>
                </c:pt>
                <c:pt idx="2">
                  <c:v>1120</c:v>
                </c:pt>
                <c:pt idx="3">
                  <c:v>680</c:v>
                </c:pt>
                <c:pt idx="4">
                  <c:v>1250</c:v>
                </c:pt>
                <c:pt idx="5">
                  <c:v>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7-4602-8ED8-B559E08F8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238492064"/>
        <c:axId val="1238493504"/>
      </c:barChart>
      <c:lineChart>
        <c:grouping val="standard"/>
        <c:varyColors val="0"/>
        <c:ser>
          <c:idx val="1"/>
          <c:order val="1"/>
          <c:tx>
            <c:v>수강료(단위:원)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(제1작업!$C$5:$C$6,제1작업!$C$8:$C$9,제1작업!$C$11:$C$12)</c:f>
              <c:strCache>
                <c:ptCount val="6"/>
                <c:pt idx="0">
                  <c:v>제로웨이스트 입문</c:v>
                </c:pt>
                <c:pt idx="1">
                  <c:v>RE100 실무 이해</c:v>
                </c:pt>
                <c:pt idx="2">
                  <c:v>플라스틱 다이어트</c:v>
                </c:pt>
                <c:pt idx="3">
                  <c:v>ESG 공시 트렌드</c:v>
                </c:pt>
                <c:pt idx="4">
                  <c:v>그린뉴딜 정책 특강</c:v>
                </c:pt>
                <c:pt idx="5">
                  <c:v>친환경 공급망 관리</c:v>
                </c:pt>
              </c:strCache>
            </c:strRef>
          </c:cat>
          <c:val>
            <c:numRef>
              <c:f>(제1작업!$G$5:$G$6,제1작업!$G$8:$G$9,제1작업!$G$11:$G$12)</c:f>
              <c:numCache>
                <c:formatCode>_(* #,##0_);_(* \(#,##0\);_(* "-"_);_(@_)</c:formatCode>
                <c:ptCount val="6"/>
                <c:pt idx="0">
                  <c:v>120000</c:v>
                </c:pt>
                <c:pt idx="1">
                  <c:v>250000</c:v>
                </c:pt>
                <c:pt idx="2">
                  <c:v>95000</c:v>
                </c:pt>
                <c:pt idx="3">
                  <c:v>280000</c:v>
                </c:pt>
                <c:pt idx="4">
                  <c:v>150000</c:v>
                </c:pt>
                <c:pt idx="5">
                  <c:v>210000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47-4602-8ED8-B559E08F8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8446464"/>
        <c:axId val="1238449824"/>
      </c:lineChart>
      <c:catAx>
        <c:axId val="123849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38493504"/>
        <c:crosses val="autoZero"/>
        <c:auto val="1"/>
        <c:lblAlgn val="ctr"/>
        <c:lblOffset val="100"/>
        <c:noMultiLvlLbl val="0"/>
      </c:catAx>
      <c:valAx>
        <c:axId val="123849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&quot;명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38492064"/>
        <c:crosses val="autoZero"/>
        <c:crossBetween val="between"/>
      </c:valAx>
      <c:valAx>
        <c:axId val="1238449824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238446464"/>
        <c:crosses val="max"/>
        <c:crossBetween val="between"/>
        <c:majorUnit val="70000"/>
      </c:valAx>
      <c:catAx>
        <c:axId val="12384464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238449824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239C15D-844D-436A-B928-761E5195F2BC}">
  <sheetPr/>
  <sheetViews>
    <sheetView tabSelected="1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107684</xdr:rowOff>
    </xdr:from>
    <xdr:to>
      <xdr:col>6</xdr:col>
      <xdr:colOff>670560</xdr:colOff>
      <xdr:row>2</xdr:row>
      <xdr:rowOff>206744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1D559CFC-7840-4516-B114-8851498BBBAC}"/>
            </a:ext>
          </a:extLst>
        </xdr:cNvPr>
        <xdr:cNvSpPr/>
      </xdr:nvSpPr>
      <xdr:spPr>
        <a:xfrm>
          <a:off x="129540" y="107684"/>
          <a:ext cx="5585460" cy="72390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ESG</a:t>
          </a:r>
          <a:r>
            <a:rPr lang="en-US" altLang="ko-KR" sz="2400" b="1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 </a:t>
          </a:r>
          <a:r>
            <a:rPr lang="ko-KR" altLang="en-US" sz="2400" b="1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환경 교육 신청 현황</a:t>
          </a:r>
          <a:endParaRPr lang="ko-KR" altLang="en-US" sz="2400" b="1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xdr:txBody>
    </xdr:sp>
    <xdr:clientData/>
  </xdr:twoCellAnchor>
  <xdr:twoCellAnchor>
    <xdr:from>
      <xdr:col>7</xdr:col>
      <xdr:colOff>0</xdr:colOff>
      <xdr:row>0</xdr:row>
      <xdr:rowOff>101069</xdr:rowOff>
    </xdr:from>
    <xdr:to>
      <xdr:col>10</xdr:col>
      <xdr:colOff>0</xdr:colOff>
      <xdr:row>2</xdr:row>
      <xdr:rowOff>213360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8BA265B-8C3E-49E7-AD81-B86B2727E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1220" y="101069"/>
          <a:ext cx="2628900" cy="737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107684</xdr:rowOff>
    </xdr:from>
    <xdr:to>
      <xdr:col>6</xdr:col>
      <xdr:colOff>670560</xdr:colOff>
      <xdr:row>2</xdr:row>
      <xdr:rowOff>206744</xdr:rowOff>
    </xdr:to>
    <xdr:sp macro="" textlink="">
      <xdr:nvSpPr>
        <xdr:cNvPr id="2" name="육각형 1">
          <a:extLst>
            <a:ext uri="{FF2B5EF4-FFF2-40B4-BE49-F238E27FC236}">
              <a16:creationId xmlns:a16="http://schemas.microsoft.com/office/drawing/2014/main" id="{002D5691-7CBC-6DDF-AD0F-4E2D9A09DB51}"/>
            </a:ext>
          </a:extLst>
        </xdr:cNvPr>
        <xdr:cNvSpPr/>
      </xdr:nvSpPr>
      <xdr:spPr>
        <a:xfrm>
          <a:off x="129540" y="107684"/>
          <a:ext cx="5585460" cy="723900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ESG</a:t>
          </a:r>
          <a:r>
            <a:rPr lang="en-US" altLang="ko-KR" sz="2400" b="1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 </a:t>
          </a:r>
          <a:r>
            <a:rPr lang="ko-KR" altLang="en-US" sz="2400" b="1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환경 교육 신청 현황</a:t>
          </a:r>
          <a:endParaRPr lang="ko-KR" altLang="en-US" sz="2400" b="1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xdr:txBody>
    </xdr:sp>
    <xdr:clientData/>
  </xdr:twoCellAnchor>
  <xdr:twoCellAnchor>
    <xdr:from>
      <xdr:col>7</xdr:col>
      <xdr:colOff>0</xdr:colOff>
      <xdr:row>0</xdr:row>
      <xdr:rowOff>101069</xdr:rowOff>
    </xdr:from>
    <xdr:to>
      <xdr:col>10</xdr:col>
      <xdr:colOff>0</xdr:colOff>
      <xdr:row>2</xdr:row>
      <xdr:rowOff>213360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92C2F91B-BC2E-4752-B52D-45BC549C6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1220" y="101069"/>
          <a:ext cx="2628900" cy="7371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0892" cy="6068458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C017048B-399F-286E-3935-6F707A37D12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0.4027</cdr:x>
      <cdr:y>0.11125</cdr:y>
    </cdr:from>
    <cdr:to>
      <cdr:x>0.53974</cdr:x>
      <cdr:y>0.19088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E20408BD-14FB-99D0-1784-B08DC10A18A9}"/>
            </a:ext>
          </a:extLst>
        </cdr:cNvPr>
        <cdr:cNvSpPr/>
      </cdr:nvSpPr>
      <cdr:spPr>
        <a:xfrm xmlns:a="http://schemas.openxmlformats.org/drawingml/2006/main">
          <a:off x="3741450" y="675088"/>
          <a:ext cx="1273213" cy="483240"/>
        </a:xfrm>
        <a:prstGeom xmlns:a="http://schemas.openxmlformats.org/drawingml/2006/main" prst="wedgeRoundRectCallout">
          <a:avLst>
            <a:gd name="adj1" fmla="val -103647"/>
            <a:gd name="adj2" fmla="val -11041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신청인원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6197.286967708336" createdVersion="8" refreshedVersion="8" minRefreshableVersion="3" recordCount="8" xr:uid="{A7EEB8CF-0710-41DF-A0AD-F4BE76A27FDB}">
  <cacheSource type="worksheet">
    <worksheetSource ref="B4:H12" sheet="제1작업"/>
  </cacheSource>
  <cacheFields count="7">
    <cacheField name="교육코드" numFmtId="0">
      <sharedItems/>
    </cacheField>
    <cacheField name="과정명" numFmtId="0">
      <sharedItems/>
    </cacheField>
    <cacheField name="분류" numFmtId="14">
      <sharedItems count="3">
        <s v="생활환경"/>
        <s v="기업경영"/>
        <s v="전문자격"/>
      </sharedItems>
    </cacheField>
    <cacheField name="시작일" numFmtId="14">
      <sharedItems containsSemiMixedTypes="0" containsNonDate="0" containsDate="1" containsString="0" minDate="2026-07-01T00:00:00" maxDate="2026-08-13T00:00:00"/>
    </cacheField>
    <cacheField name="신청인원" numFmtId="181">
      <sharedItems containsSemiMixedTypes="0" containsString="0" containsNumber="1" containsInteger="1" minValue="350" maxValue="1450"/>
    </cacheField>
    <cacheField name="수강료_x000a_(단위:원)" numFmtId="41">
      <sharedItems containsSemiMixedTypes="0" containsString="0" containsNumber="1" containsInteger="1" minValue="95000" maxValue="420000" count="8">
        <n v="120000"/>
        <n v="250000"/>
        <n v="380000"/>
        <n v="95000"/>
        <n v="280000"/>
        <n v="420000"/>
        <n v="150000"/>
        <n v="210000"/>
      </sharedItems>
      <fieldGroup base="5">
        <rangePr autoStart="0" startNum="1" endNum="420000" groupInterval="200000"/>
        <groupItems count="5">
          <s v="&lt;1"/>
          <s v="1-200000"/>
          <s v="200001-400000"/>
          <s v="400001-600000"/>
          <s v="&gt;600001"/>
        </groupItems>
      </fieldGroup>
    </cacheField>
    <cacheField name="교재비_x000a_(단위:원)" numFmtId="41">
      <sharedItems containsSemiMixedTypes="0" containsString="0" containsNumber="1" containsInteger="1" minValue="12000" maxValue="3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CL-001"/>
    <s v="제로웨이스트 입문"/>
    <x v="0"/>
    <d v="2026-07-01T00:00:00"/>
    <n v="820"/>
    <x v="0"/>
    <n v="15000"/>
  </r>
  <r>
    <s v="ES-002"/>
    <s v="RE100 실무 이해"/>
    <x v="1"/>
    <d v="2026-07-08T00:00:00"/>
    <n v="1450"/>
    <x v="1"/>
    <n v="25000"/>
  </r>
  <r>
    <s v="EN-003"/>
    <s v="탄소중립 지도사"/>
    <x v="2"/>
    <d v="2026-08-01T00:00:00"/>
    <n v="410"/>
    <x v="2"/>
    <n v="30000"/>
  </r>
  <r>
    <s v="CL-004"/>
    <s v="플라스틱 다이어트"/>
    <x v="0"/>
    <d v="2026-07-15T00:00:00"/>
    <n v="1120"/>
    <x v="3"/>
    <n v="12000"/>
  </r>
  <r>
    <s v="ES-005"/>
    <s v="ESG 공시 트렌드"/>
    <x v="1"/>
    <d v="2026-07-22T00:00:00"/>
    <n v="680"/>
    <x v="4"/>
    <n v="28000"/>
  </r>
  <r>
    <s v="EN-006"/>
    <s v="온실가스관리기사"/>
    <x v="2"/>
    <d v="2026-08-12T00:00:00"/>
    <n v="350"/>
    <x v="5"/>
    <n v="35000"/>
  </r>
  <r>
    <s v="CL-007"/>
    <s v="그린뉴딜 정책 특강"/>
    <x v="0"/>
    <d v="2026-07-05T00:00:00"/>
    <n v="1250"/>
    <x v="6"/>
    <n v="18000"/>
  </r>
  <r>
    <s v="ES-008"/>
    <s v="친환경 공급망 관리"/>
    <x v="1"/>
    <d v="2026-07-19T00:00:00"/>
    <n v="520"/>
    <x v="7"/>
    <n v="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CF78CDB-A260-4440-8C0F-8A689B19E07C}" name="피벗 테이블1" cacheId="6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8" indent="0" outline="1" outlineData="1" multipleFieldFilters="0" rowHeaderCaption="수강료(단위:원)" colHeaderCaption="분류">
  <location ref="B2:H8" firstHeaderRow="1" firstDataRow="3" firstDataCol="1"/>
  <pivotFields count="7">
    <pivotField showAll="0"/>
    <pivotField dataField="1" showAll="0"/>
    <pivotField axis="axisCol" showAll="0" sortType="descending">
      <items count="4">
        <item x="2"/>
        <item x="0"/>
        <item x="1"/>
        <item t="default"/>
      </items>
    </pivotField>
    <pivotField numFmtId="14" showAll="0"/>
    <pivotField dataField="1" numFmtId="181" showAll="0"/>
    <pivotField axis="axisRow" numFmtId="41" showAll="0">
      <items count="6">
        <item x="0"/>
        <item x="1"/>
        <item x="2"/>
        <item x="3"/>
        <item x="4"/>
        <item t="default"/>
      </items>
    </pivotField>
    <pivotField numFmtId="41" showAll="0"/>
  </pivotFields>
  <rowFields count="1">
    <field x="5"/>
  </rowFields>
  <rowItems count="4">
    <i>
      <x v="1"/>
    </i>
    <i>
      <x v="2"/>
    </i>
    <i>
      <x v="3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과정명" fld="1" subtotal="count" baseField="0" baseItem="0"/>
    <dataField name="평균 : 신청인원" fld="4" subtotal="average" baseField="5" baseItem="0" numFmtId="18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216F3E-BC83-431A-9DBB-698A4C84189B}" name="표1" displayName="표1" ref="B18:E23" totalsRowShown="0" headerRowDxfId="7" headerRowBorderDxfId="13" tableBorderDxfId="14" totalsRowBorderDxfId="12">
  <autoFilter ref="B18:E23" xr:uid="{4B216F3E-BC83-431A-9DBB-698A4C84189B}"/>
  <tableColumns count="4">
    <tableColumn id="1" xr3:uid="{1903B276-BE03-4DAC-9D92-364AD61F437F}" name="교육코드" dataDxfId="11"/>
    <tableColumn id="2" xr3:uid="{49203F3F-4790-4049-BDC0-64A5B2574A1B}" name="신청인원" dataDxfId="10" dataCellStyle="쉼표 [0]"/>
    <tableColumn id="3" xr3:uid="{C1DC8F3B-7C88-4E11-93CF-4307557943C9}" name="수강료_x000a_(단위:원)" dataDxfId="9" dataCellStyle="쉼표 [0]"/>
    <tableColumn id="4" xr3:uid="{C1D28DCA-EFD6-4F51-9C41-8DF0BFC27252}" name="교재비_x000a_(단위:원)" dataDxfId="8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4CD4-86E0-4DBD-8554-9749A2BD61C8}">
  <dimension ref="B1:J19"/>
  <sheetViews>
    <sheetView showGridLines="0" zoomScaleNormal="100" workbookViewId="0">
      <selection activeCell="L19" sqref="L19"/>
    </sheetView>
  </sheetViews>
  <sheetFormatPr defaultColWidth="8.69921875" defaultRowHeight="14.4" x14ac:dyDescent="0.4"/>
  <cols>
    <col min="1" max="1" width="1.69921875" style="1" customWidth="1"/>
    <col min="2" max="2" width="10.59765625" style="1" customWidth="1"/>
    <col min="3" max="3" width="18.09765625" style="1" customWidth="1"/>
    <col min="4" max="4" width="11" style="1" customWidth="1"/>
    <col min="5" max="5" width="13" style="1" customWidth="1"/>
    <col min="6" max="6" width="11.796875" style="1" customWidth="1"/>
    <col min="7" max="8" width="11.8984375" style="1" customWidth="1"/>
    <col min="9" max="10" width="11.296875" style="1" customWidth="1"/>
    <col min="11" max="16384" width="8.69921875" style="1"/>
  </cols>
  <sheetData>
    <row r="1" spans="2:10" ht="24.6" customHeight="1" x14ac:dyDescent="0.4"/>
    <row r="2" spans="2:10" ht="24.6" customHeight="1" x14ac:dyDescent="0.4"/>
    <row r="3" spans="2:10" ht="24.6" customHeight="1" thickBot="1" x14ac:dyDescent="0.45"/>
    <row r="4" spans="2:10" ht="29.4" thickBot="1" x14ac:dyDescent="0.45">
      <c r="B4" s="11" t="s">
        <v>8</v>
      </c>
      <c r="C4" s="12" t="s">
        <v>9</v>
      </c>
      <c r="D4" s="13" t="s">
        <v>10</v>
      </c>
      <c r="E4" s="13" t="s">
        <v>11</v>
      </c>
      <c r="F4" s="13" t="s">
        <v>12</v>
      </c>
      <c r="G4" s="13" t="s">
        <v>29</v>
      </c>
      <c r="H4" s="13" t="s">
        <v>31</v>
      </c>
      <c r="I4" s="12" t="s">
        <v>13</v>
      </c>
      <c r="J4" s="14" t="s">
        <v>30</v>
      </c>
    </row>
    <row r="5" spans="2:10" ht="17.399999999999999" customHeight="1" x14ac:dyDescent="0.4">
      <c r="B5" s="3" t="s">
        <v>34</v>
      </c>
      <c r="C5" s="4" t="s">
        <v>14</v>
      </c>
      <c r="D5" s="16" t="s">
        <v>15</v>
      </c>
      <c r="E5" s="52">
        <v>46204</v>
      </c>
      <c r="F5" s="49">
        <v>820</v>
      </c>
      <c r="G5" s="49">
        <v>120000</v>
      </c>
      <c r="H5" s="49">
        <v>15000</v>
      </c>
      <c r="I5" s="25" t="s">
        <v>2</v>
      </c>
      <c r="J5" s="26" t="s">
        <v>3</v>
      </c>
    </row>
    <row r="6" spans="2:10" ht="17.399999999999999" customHeight="1" x14ac:dyDescent="0.4">
      <c r="B6" s="6" t="s">
        <v>16</v>
      </c>
      <c r="C6" s="2" t="s">
        <v>17</v>
      </c>
      <c r="D6" s="17" t="s">
        <v>18</v>
      </c>
      <c r="E6" s="53">
        <v>46211</v>
      </c>
      <c r="F6" s="50">
        <v>1450</v>
      </c>
      <c r="G6" s="50">
        <v>250000</v>
      </c>
      <c r="H6" s="50">
        <v>25000</v>
      </c>
      <c r="I6" s="27" t="s">
        <v>2</v>
      </c>
      <c r="J6" s="28" t="s">
        <v>3</v>
      </c>
    </row>
    <row r="7" spans="2:10" ht="17.399999999999999" customHeight="1" x14ac:dyDescent="0.4">
      <c r="B7" s="6" t="s">
        <v>35</v>
      </c>
      <c r="C7" s="2" t="s">
        <v>19</v>
      </c>
      <c r="D7" s="17" t="s">
        <v>20</v>
      </c>
      <c r="E7" s="53">
        <v>46235</v>
      </c>
      <c r="F7" s="50">
        <v>410</v>
      </c>
      <c r="G7" s="50">
        <v>380000</v>
      </c>
      <c r="H7" s="50">
        <v>30000</v>
      </c>
      <c r="I7" s="27" t="s">
        <v>2</v>
      </c>
      <c r="J7" s="28" t="s">
        <v>3</v>
      </c>
    </row>
    <row r="8" spans="2:10" ht="17.399999999999999" customHeight="1" x14ac:dyDescent="0.4">
      <c r="B8" s="6" t="s">
        <v>37</v>
      </c>
      <c r="C8" s="2" t="s">
        <v>21</v>
      </c>
      <c r="D8" s="17" t="s">
        <v>15</v>
      </c>
      <c r="E8" s="53">
        <v>46218</v>
      </c>
      <c r="F8" s="50">
        <v>1120</v>
      </c>
      <c r="G8" s="50">
        <v>95000</v>
      </c>
      <c r="H8" s="50">
        <v>12000</v>
      </c>
      <c r="I8" s="27" t="s">
        <v>2</v>
      </c>
      <c r="J8" s="28" t="s">
        <v>3</v>
      </c>
    </row>
    <row r="9" spans="2:10" ht="17.399999999999999" customHeight="1" x14ac:dyDescent="0.4">
      <c r="B9" s="6" t="s">
        <v>22</v>
      </c>
      <c r="C9" s="2" t="s">
        <v>23</v>
      </c>
      <c r="D9" s="17" t="s">
        <v>18</v>
      </c>
      <c r="E9" s="53">
        <v>46225</v>
      </c>
      <c r="F9" s="50">
        <v>680</v>
      </c>
      <c r="G9" s="50">
        <v>280000</v>
      </c>
      <c r="H9" s="50">
        <v>28000</v>
      </c>
      <c r="I9" s="27" t="s">
        <v>2</v>
      </c>
      <c r="J9" s="28" t="s">
        <v>3</v>
      </c>
    </row>
    <row r="10" spans="2:10" ht="17.399999999999999" customHeight="1" x14ac:dyDescent="0.4">
      <c r="B10" s="6" t="s">
        <v>36</v>
      </c>
      <c r="C10" s="2" t="s">
        <v>24</v>
      </c>
      <c r="D10" s="17" t="s">
        <v>20</v>
      </c>
      <c r="E10" s="53">
        <v>46246</v>
      </c>
      <c r="F10" s="50">
        <v>350</v>
      </c>
      <c r="G10" s="50">
        <v>420000</v>
      </c>
      <c r="H10" s="50">
        <v>35000</v>
      </c>
      <c r="I10" s="27" t="s">
        <v>2</v>
      </c>
      <c r="J10" s="28" t="s">
        <v>3</v>
      </c>
    </row>
    <row r="11" spans="2:10" ht="17.399999999999999" customHeight="1" x14ac:dyDescent="0.4">
      <c r="B11" s="6" t="s">
        <v>38</v>
      </c>
      <c r="C11" s="2" t="s">
        <v>25</v>
      </c>
      <c r="D11" s="17" t="s">
        <v>15</v>
      </c>
      <c r="E11" s="53">
        <v>46208</v>
      </c>
      <c r="F11" s="50">
        <v>1250</v>
      </c>
      <c r="G11" s="50">
        <v>150000</v>
      </c>
      <c r="H11" s="50">
        <v>18000</v>
      </c>
      <c r="I11" s="27" t="s">
        <v>2</v>
      </c>
      <c r="J11" s="28" t="s">
        <v>3</v>
      </c>
    </row>
    <row r="12" spans="2:10" ht="17.399999999999999" customHeight="1" thickBot="1" x14ac:dyDescent="0.45">
      <c r="B12" s="8" t="s">
        <v>26</v>
      </c>
      <c r="C12" s="9" t="s">
        <v>27</v>
      </c>
      <c r="D12" s="18" t="s">
        <v>18</v>
      </c>
      <c r="E12" s="54">
        <v>46222</v>
      </c>
      <c r="F12" s="51">
        <v>520</v>
      </c>
      <c r="G12" s="51">
        <v>210000</v>
      </c>
      <c r="H12" s="51">
        <v>22000</v>
      </c>
      <c r="I12" s="29" t="s">
        <v>2</v>
      </c>
      <c r="J12" s="30" t="s">
        <v>3</v>
      </c>
    </row>
    <row r="13" spans="2:10" ht="17.399999999999999" customHeight="1" x14ac:dyDescent="0.4">
      <c r="B13" s="48" t="s">
        <v>28</v>
      </c>
      <c r="C13" s="41"/>
      <c r="D13" s="42"/>
      <c r="E13" s="32" t="s">
        <v>4</v>
      </c>
      <c r="F13" s="43"/>
      <c r="G13" s="40" t="s">
        <v>40</v>
      </c>
      <c r="H13" s="41"/>
      <c r="I13" s="42"/>
      <c r="J13" s="33" t="s">
        <v>6</v>
      </c>
    </row>
    <row r="14" spans="2:10" ht="17.399999999999999" customHeight="1" thickBot="1" x14ac:dyDescent="0.45">
      <c r="B14" s="45" t="s">
        <v>39</v>
      </c>
      <c r="C14" s="46"/>
      <c r="D14" s="47"/>
      <c r="E14" s="29" t="s">
        <v>5</v>
      </c>
      <c r="F14" s="44"/>
      <c r="G14" s="15" t="s">
        <v>32</v>
      </c>
      <c r="H14" s="9" t="s">
        <v>33</v>
      </c>
      <c r="I14" s="15" t="s">
        <v>12</v>
      </c>
      <c r="J14" s="31" t="s">
        <v>7</v>
      </c>
    </row>
    <row r="17" spans="5:5" x14ac:dyDescent="0.4">
      <c r="E17" s="24"/>
    </row>
    <row r="18" spans="5:5" x14ac:dyDescent="0.4">
      <c r="E18" s="34"/>
    </row>
    <row r="19" spans="5:5" x14ac:dyDescent="0.4">
      <c r="E19" s="34"/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F60548C7-EE81-4032-A4B8-BBC797DF2956}">
      <formula1>$B$5:$B$12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9"/>
  <sheetViews>
    <sheetView zoomScaleNormal="100" workbookViewId="0">
      <selection activeCell="F11" activeCellId="5" sqref="C4:C6 F4:G6 C8:C9 F8:G9 C11:C12 F11:G12"/>
    </sheetView>
  </sheetViews>
  <sheetFormatPr defaultColWidth="8.69921875" defaultRowHeight="14.4" x14ac:dyDescent="0.4"/>
  <cols>
    <col min="1" max="1" width="1.69921875" style="1" customWidth="1"/>
    <col min="2" max="2" width="10.59765625" style="1" customWidth="1"/>
    <col min="3" max="3" width="18.09765625" style="1" customWidth="1"/>
    <col min="4" max="4" width="11" style="1" customWidth="1"/>
    <col min="5" max="5" width="13" style="1" customWidth="1"/>
    <col min="6" max="6" width="11.796875" style="1" customWidth="1"/>
    <col min="7" max="8" width="11.8984375" style="1" customWidth="1"/>
    <col min="9" max="10" width="11.296875" style="1" customWidth="1"/>
    <col min="11" max="16384" width="8.69921875" style="1"/>
  </cols>
  <sheetData>
    <row r="1" spans="2:10" ht="24.6" customHeight="1" x14ac:dyDescent="0.4"/>
    <row r="2" spans="2:10" ht="24.6" customHeight="1" x14ac:dyDescent="0.4"/>
    <row r="3" spans="2:10" ht="24.6" customHeight="1" thickBot="1" x14ac:dyDescent="0.45"/>
    <row r="4" spans="2:10" ht="29.4" thickBot="1" x14ac:dyDescent="0.45">
      <c r="B4" s="11" t="s">
        <v>8</v>
      </c>
      <c r="C4" s="12" t="s">
        <v>9</v>
      </c>
      <c r="D4" s="13" t="s">
        <v>10</v>
      </c>
      <c r="E4" s="13" t="s">
        <v>11</v>
      </c>
      <c r="F4" s="13" t="s">
        <v>12</v>
      </c>
      <c r="G4" s="13" t="s">
        <v>29</v>
      </c>
      <c r="H4" s="13" t="s">
        <v>31</v>
      </c>
      <c r="I4" s="12" t="s">
        <v>13</v>
      </c>
      <c r="J4" s="14" t="s">
        <v>30</v>
      </c>
    </row>
    <row r="5" spans="2:10" ht="17.399999999999999" customHeight="1" x14ac:dyDescent="0.4">
      <c r="B5" s="3" t="s">
        <v>34</v>
      </c>
      <c r="C5" s="4" t="s">
        <v>14</v>
      </c>
      <c r="D5" s="16" t="s">
        <v>15</v>
      </c>
      <c r="E5" s="52">
        <v>46204</v>
      </c>
      <c r="F5" s="56">
        <v>820</v>
      </c>
      <c r="G5" s="49">
        <v>120000</v>
      </c>
      <c r="H5" s="49">
        <v>15000</v>
      </c>
      <c r="I5" s="4" t="str">
        <f t="shared" ref="I5:I12" si="0">IF(LEFT(B5,2)="EN","30시간",IF(LEFT(B5,2)="ES","20시간","10시간"))</f>
        <v>10시간</v>
      </c>
      <c r="J5" s="5" t="str">
        <f t="shared" ref="J5:J12" si="1">_xlfn.RANK.EQ(F5,$F$5:$F$12)&amp;"위"</f>
        <v>4위</v>
      </c>
    </row>
    <row r="6" spans="2:10" ht="17.399999999999999" customHeight="1" x14ac:dyDescent="0.4">
      <c r="B6" s="6" t="s">
        <v>16</v>
      </c>
      <c r="C6" s="2" t="s">
        <v>17</v>
      </c>
      <c r="D6" s="17" t="s">
        <v>18</v>
      </c>
      <c r="E6" s="53">
        <v>46211</v>
      </c>
      <c r="F6" s="57">
        <v>1450</v>
      </c>
      <c r="G6" s="50">
        <v>250000</v>
      </c>
      <c r="H6" s="50">
        <v>25000</v>
      </c>
      <c r="I6" s="2" t="str">
        <f t="shared" si="0"/>
        <v>20시간</v>
      </c>
      <c r="J6" s="7" t="str">
        <f t="shared" si="1"/>
        <v>1위</v>
      </c>
    </row>
    <row r="7" spans="2:10" ht="17.399999999999999" customHeight="1" x14ac:dyDescent="0.4">
      <c r="B7" s="6" t="s">
        <v>35</v>
      </c>
      <c r="C7" s="2" t="s">
        <v>19</v>
      </c>
      <c r="D7" s="17" t="s">
        <v>20</v>
      </c>
      <c r="E7" s="53">
        <v>46235</v>
      </c>
      <c r="F7" s="57">
        <v>410</v>
      </c>
      <c r="G7" s="50">
        <v>380000</v>
      </c>
      <c r="H7" s="50">
        <v>30000</v>
      </c>
      <c r="I7" s="2" t="str">
        <f t="shared" si="0"/>
        <v>30시간</v>
      </c>
      <c r="J7" s="7" t="str">
        <f t="shared" si="1"/>
        <v>7위</v>
      </c>
    </row>
    <row r="8" spans="2:10" ht="17.399999999999999" customHeight="1" x14ac:dyDescent="0.4">
      <c r="B8" s="6" t="s">
        <v>37</v>
      </c>
      <c r="C8" s="2" t="s">
        <v>21</v>
      </c>
      <c r="D8" s="17" t="s">
        <v>15</v>
      </c>
      <c r="E8" s="53">
        <v>46218</v>
      </c>
      <c r="F8" s="57">
        <v>1120</v>
      </c>
      <c r="G8" s="50">
        <v>95000</v>
      </c>
      <c r="H8" s="50">
        <v>12000</v>
      </c>
      <c r="I8" s="2" t="str">
        <f t="shared" si="0"/>
        <v>10시간</v>
      </c>
      <c r="J8" s="7" t="str">
        <f t="shared" si="1"/>
        <v>3위</v>
      </c>
    </row>
    <row r="9" spans="2:10" ht="17.399999999999999" customHeight="1" x14ac:dyDescent="0.4">
      <c r="B9" s="6" t="s">
        <v>22</v>
      </c>
      <c r="C9" s="2" t="s">
        <v>23</v>
      </c>
      <c r="D9" s="17" t="s">
        <v>18</v>
      </c>
      <c r="E9" s="53">
        <v>46225</v>
      </c>
      <c r="F9" s="57">
        <v>680</v>
      </c>
      <c r="G9" s="50">
        <v>280000</v>
      </c>
      <c r="H9" s="50">
        <v>28000</v>
      </c>
      <c r="I9" s="2" t="str">
        <f t="shared" si="0"/>
        <v>20시간</v>
      </c>
      <c r="J9" s="7" t="str">
        <f t="shared" si="1"/>
        <v>5위</v>
      </c>
    </row>
    <row r="10" spans="2:10" ht="17.399999999999999" customHeight="1" x14ac:dyDescent="0.4">
      <c r="B10" s="6" t="s">
        <v>36</v>
      </c>
      <c r="C10" s="2" t="s">
        <v>24</v>
      </c>
      <c r="D10" s="17" t="s">
        <v>20</v>
      </c>
      <c r="E10" s="53">
        <v>46246</v>
      </c>
      <c r="F10" s="57">
        <v>350</v>
      </c>
      <c r="G10" s="50">
        <v>420000</v>
      </c>
      <c r="H10" s="50">
        <v>35000</v>
      </c>
      <c r="I10" s="2" t="str">
        <f t="shared" si="0"/>
        <v>30시간</v>
      </c>
      <c r="J10" s="7" t="str">
        <f t="shared" si="1"/>
        <v>8위</v>
      </c>
    </row>
    <row r="11" spans="2:10" ht="17.399999999999999" customHeight="1" x14ac:dyDescent="0.4">
      <c r="B11" s="6" t="s">
        <v>38</v>
      </c>
      <c r="C11" s="2" t="s">
        <v>25</v>
      </c>
      <c r="D11" s="17" t="s">
        <v>15</v>
      </c>
      <c r="E11" s="53">
        <v>46208</v>
      </c>
      <c r="F11" s="57">
        <v>1250</v>
      </c>
      <c r="G11" s="50">
        <v>150000</v>
      </c>
      <c r="H11" s="50">
        <v>18000</v>
      </c>
      <c r="I11" s="2" t="str">
        <f t="shared" si="0"/>
        <v>10시간</v>
      </c>
      <c r="J11" s="7" t="str">
        <f t="shared" si="1"/>
        <v>2위</v>
      </c>
    </row>
    <row r="12" spans="2:10" ht="17.399999999999999" customHeight="1" thickBot="1" x14ac:dyDescent="0.45">
      <c r="B12" s="8" t="s">
        <v>26</v>
      </c>
      <c r="C12" s="9" t="s">
        <v>27</v>
      </c>
      <c r="D12" s="18" t="s">
        <v>18</v>
      </c>
      <c r="E12" s="54">
        <v>46222</v>
      </c>
      <c r="F12" s="58">
        <v>520</v>
      </c>
      <c r="G12" s="51">
        <v>210000</v>
      </c>
      <c r="H12" s="51">
        <v>22000</v>
      </c>
      <c r="I12" s="9" t="str">
        <f t="shared" si="0"/>
        <v>20시간</v>
      </c>
      <c r="J12" s="10" t="str">
        <f t="shared" si="1"/>
        <v>6위</v>
      </c>
    </row>
    <row r="13" spans="2:10" ht="17.399999999999999" customHeight="1" x14ac:dyDescent="0.4">
      <c r="B13" s="48" t="s">
        <v>28</v>
      </c>
      <c r="C13" s="41"/>
      <c r="D13" s="42"/>
      <c r="E13" s="23">
        <f>COUNTIF(분류,"전문자격")</f>
        <v>2</v>
      </c>
      <c r="F13" s="43"/>
      <c r="G13" s="40" t="s">
        <v>40</v>
      </c>
      <c r="H13" s="41"/>
      <c r="I13" s="42"/>
      <c r="J13" s="35">
        <f>MAX(G5:G12)</f>
        <v>420000</v>
      </c>
    </row>
    <row r="14" spans="2:10" ht="17.399999999999999" customHeight="1" thickBot="1" x14ac:dyDescent="0.45">
      <c r="B14" s="45" t="s">
        <v>39</v>
      </c>
      <c r="C14" s="46"/>
      <c r="D14" s="47"/>
      <c r="E14" s="55">
        <f>ROUND(DAVERAGE(B4:H12,5,D4:D5),-1)</f>
        <v>1060</v>
      </c>
      <c r="F14" s="44"/>
      <c r="G14" s="15" t="s">
        <v>32</v>
      </c>
      <c r="H14" s="9" t="s">
        <v>33</v>
      </c>
      <c r="I14" s="15" t="s">
        <v>12</v>
      </c>
      <c r="J14" s="36">
        <f>VLOOKUP(H14,B5:H12,5,0)</f>
        <v>820</v>
      </c>
    </row>
    <row r="17" spans="5:5" x14ac:dyDescent="0.4">
      <c r="E17" s="24"/>
    </row>
    <row r="18" spans="5:5" x14ac:dyDescent="0.4">
      <c r="E18" s="34"/>
    </row>
    <row r="19" spans="5:5" x14ac:dyDescent="0.4">
      <c r="E19" s="34"/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5" priority="1">
      <formula>$F5&gt;=1000</formula>
    </cfRule>
  </conditionalFormatting>
  <dataValidations count="1">
    <dataValidation type="list" allowBlank="1" showInputMessage="1" showErrorMessage="1" sqref="H14" xr:uid="{00000000-0002-0000-0000-000000000000}">
      <formula1>$B$5:$B$12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3"/>
  <sheetViews>
    <sheetView zoomScaleNormal="100" workbookViewId="0">
      <selection activeCell="G16" sqref="G16"/>
    </sheetView>
  </sheetViews>
  <sheetFormatPr defaultColWidth="8.69921875" defaultRowHeight="14.4" x14ac:dyDescent="0.4"/>
  <cols>
    <col min="1" max="1" width="1.69921875" style="1" customWidth="1"/>
    <col min="2" max="2" width="10.59765625" style="1" customWidth="1"/>
    <col min="3" max="3" width="18.09765625" style="1" customWidth="1"/>
    <col min="4" max="4" width="11" style="1" customWidth="1"/>
    <col min="5" max="5" width="13" style="1" customWidth="1"/>
    <col min="6" max="6" width="11.796875" style="1" customWidth="1"/>
    <col min="7" max="8" width="11.8984375" style="1" customWidth="1"/>
    <col min="9" max="16384" width="8.69921875" style="1"/>
  </cols>
  <sheetData>
    <row r="1" spans="2:8" ht="15" thickBot="1" x14ac:dyDescent="0.45"/>
    <row r="2" spans="2:8" ht="29.4" thickBot="1" x14ac:dyDescent="0.45">
      <c r="B2" s="11" t="s">
        <v>8</v>
      </c>
      <c r="C2" s="12" t="s">
        <v>9</v>
      </c>
      <c r="D2" s="13" t="s">
        <v>10</v>
      </c>
      <c r="E2" s="13" t="s">
        <v>11</v>
      </c>
      <c r="F2" s="13" t="s">
        <v>12</v>
      </c>
      <c r="G2" s="13" t="s">
        <v>29</v>
      </c>
      <c r="H2" s="13" t="s">
        <v>31</v>
      </c>
    </row>
    <row r="3" spans="2:8" x14ac:dyDescent="0.4">
      <c r="B3" s="3" t="s">
        <v>34</v>
      </c>
      <c r="C3" s="4" t="s">
        <v>14</v>
      </c>
      <c r="D3" s="16" t="s">
        <v>15</v>
      </c>
      <c r="E3" s="52">
        <v>46204</v>
      </c>
      <c r="F3" s="56">
        <v>820</v>
      </c>
      <c r="G3" s="49">
        <v>120000</v>
      </c>
      <c r="H3" s="49">
        <v>15000</v>
      </c>
    </row>
    <row r="4" spans="2:8" x14ac:dyDescent="0.4">
      <c r="B4" s="6" t="s">
        <v>16</v>
      </c>
      <c r="C4" s="2" t="s">
        <v>17</v>
      </c>
      <c r="D4" s="17" t="s">
        <v>18</v>
      </c>
      <c r="E4" s="53">
        <v>46211</v>
      </c>
      <c r="F4" s="57">
        <v>1450</v>
      </c>
      <c r="G4" s="50">
        <v>250000</v>
      </c>
      <c r="H4" s="50">
        <v>25000</v>
      </c>
    </row>
    <row r="5" spans="2:8" x14ac:dyDescent="0.4">
      <c r="B5" s="6" t="s">
        <v>35</v>
      </c>
      <c r="C5" s="2" t="s">
        <v>19</v>
      </c>
      <c r="D5" s="17" t="s">
        <v>20</v>
      </c>
      <c r="E5" s="53">
        <v>46235</v>
      </c>
      <c r="F5" s="57">
        <v>410</v>
      </c>
      <c r="G5" s="50">
        <v>380000</v>
      </c>
      <c r="H5" s="50">
        <v>30000</v>
      </c>
    </row>
    <row r="6" spans="2:8" x14ac:dyDescent="0.4">
      <c r="B6" s="6" t="s">
        <v>37</v>
      </c>
      <c r="C6" s="2" t="s">
        <v>21</v>
      </c>
      <c r="D6" s="17" t="s">
        <v>15</v>
      </c>
      <c r="E6" s="53">
        <v>46218</v>
      </c>
      <c r="F6" s="57">
        <v>1120</v>
      </c>
      <c r="G6" s="50">
        <v>95000</v>
      </c>
      <c r="H6" s="50">
        <v>12000</v>
      </c>
    </row>
    <row r="7" spans="2:8" x14ac:dyDescent="0.4">
      <c r="B7" s="6" t="s">
        <v>22</v>
      </c>
      <c r="C7" s="2" t="s">
        <v>23</v>
      </c>
      <c r="D7" s="17" t="s">
        <v>18</v>
      </c>
      <c r="E7" s="53">
        <v>46225</v>
      </c>
      <c r="F7" s="57">
        <v>680</v>
      </c>
      <c r="G7" s="50">
        <v>280000</v>
      </c>
      <c r="H7" s="50">
        <v>28000</v>
      </c>
    </row>
    <row r="8" spans="2:8" x14ac:dyDescent="0.4">
      <c r="B8" s="6" t="s">
        <v>36</v>
      </c>
      <c r="C8" s="2" t="s">
        <v>24</v>
      </c>
      <c r="D8" s="17" t="s">
        <v>20</v>
      </c>
      <c r="E8" s="53">
        <v>46246</v>
      </c>
      <c r="F8" s="57">
        <v>350</v>
      </c>
      <c r="G8" s="50">
        <v>420000</v>
      </c>
      <c r="H8" s="50">
        <v>35000</v>
      </c>
    </row>
    <row r="9" spans="2:8" x14ac:dyDescent="0.4">
      <c r="B9" s="6" t="s">
        <v>38</v>
      </c>
      <c r="C9" s="2" t="s">
        <v>25</v>
      </c>
      <c r="D9" s="17" t="s">
        <v>15</v>
      </c>
      <c r="E9" s="53">
        <v>46208</v>
      </c>
      <c r="F9" s="57">
        <v>1250</v>
      </c>
      <c r="G9" s="50">
        <v>150000</v>
      </c>
      <c r="H9" s="50">
        <v>18000</v>
      </c>
    </row>
    <row r="10" spans="2:8" ht="15" thickBot="1" x14ac:dyDescent="0.45">
      <c r="B10" s="8" t="s">
        <v>26</v>
      </c>
      <c r="C10" s="9" t="s">
        <v>27</v>
      </c>
      <c r="D10" s="18" t="s">
        <v>18</v>
      </c>
      <c r="E10" s="54">
        <v>46222</v>
      </c>
      <c r="F10" s="58">
        <v>520</v>
      </c>
      <c r="G10" s="51">
        <v>210000</v>
      </c>
      <c r="H10" s="51">
        <v>22000</v>
      </c>
    </row>
    <row r="13" spans="2:8" ht="15" thickBot="1" x14ac:dyDescent="0.45"/>
    <row r="14" spans="2:8" ht="15" thickBot="1" x14ac:dyDescent="0.45">
      <c r="B14" s="13" t="s">
        <v>10</v>
      </c>
      <c r="C14" s="13" t="s">
        <v>12</v>
      </c>
    </row>
    <row r="15" spans="2:8" x14ac:dyDescent="0.4">
      <c r="B15" s="1" t="s">
        <v>41</v>
      </c>
    </row>
    <row r="16" spans="2:8" x14ac:dyDescent="0.4">
      <c r="C16" s="1" t="s">
        <v>42</v>
      </c>
    </row>
    <row r="18" spans="2:5" ht="29.4" thickBot="1" x14ac:dyDescent="0.45">
      <c r="B18" s="63" t="s">
        <v>8</v>
      </c>
      <c r="C18" s="64" t="s">
        <v>12</v>
      </c>
      <c r="D18" s="64" t="s">
        <v>29</v>
      </c>
      <c r="E18" s="65" t="s">
        <v>31</v>
      </c>
    </row>
    <row r="19" spans="2:5" x14ac:dyDescent="0.4">
      <c r="B19" s="61" t="s">
        <v>16</v>
      </c>
      <c r="C19" s="59">
        <v>1450</v>
      </c>
      <c r="D19" s="60">
        <v>250000</v>
      </c>
      <c r="E19" s="62">
        <v>25000</v>
      </c>
    </row>
    <row r="20" spans="2:5" x14ac:dyDescent="0.4">
      <c r="B20" s="61" t="s">
        <v>35</v>
      </c>
      <c r="C20" s="59">
        <v>410</v>
      </c>
      <c r="D20" s="60">
        <v>380000</v>
      </c>
      <c r="E20" s="62">
        <v>30000</v>
      </c>
    </row>
    <row r="21" spans="2:5" x14ac:dyDescent="0.4">
      <c r="B21" s="61" t="s">
        <v>37</v>
      </c>
      <c r="C21" s="59">
        <v>1120</v>
      </c>
      <c r="D21" s="60">
        <v>95000</v>
      </c>
      <c r="E21" s="62">
        <v>12000</v>
      </c>
    </row>
    <row r="22" spans="2:5" x14ac:dyDescent="0.4">
      <c r="B22" s="61" t="s">
        <v>36</v>
      </c>
      <c r="C22" s="59">
        <v>350</v>
      </c>
      <c r="D22" s="60">
        <v>420000</v>
      </c>
      <c r="E22" s="62">
        <v>35000</v>
      </c>
    </row>
    <row r="23" spans="2:5" x14ac:dyDescent="0.4">
      <c r="B23" s="66" t="s">
        <v>38</v>
      </c>
      <c r="C23" s="67">
        <v>1250</v>
      </c>
      <c r="D23" s="68">
        <v>150000</v>
      </c>
      <c r="E23" s="69">
        <v>18000</v>
      </c>
    </row>
  </sheetData>
  <phoneticPr fontId="2" type="noConversion"/>
  <conditionalFormatting sqref="B3:H10">
    <cfRule type="expression" dxfId="2" priority="1">
      <formula>$F3&gt;=1000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8"/>
  <sheetViews>
    <sheetView zoomScaleNormal="100" workbookViewId="0">
      <selection activeCell="J15" sqref="J15"/>
    </sheetView>
  </sheetViews>
  <sheetFormatPr defaultRowHeight="17.399999999999999" x14ac:dyDescent="0.4"/>
  <cols>
    <col min="1" max="1" width="1.69921875" customWidth="1"/>
    <col min="2" max="2" width="18.19921875" bestFit="1" customWidth="1"/>
    <col min="3" max="3" width="12.296875" bestFit="1" customWidth="1"/>
    <col min="4" max="4" width="14.19921875" bestFit="1" customWidth="1"/>
    <col min="5" max="5" width="12.296875" bestFit="1" customWidth="1"/>
    <col min="6" max="6" width="14.19921875" bestFit="1" customWidth="1"/>
    <col min="7" max="7" width="12.296875" bestFit="1" customWidth="1"/>
    <col min="8" max="8" width="14.19921875" bestFit="1" customWidth="1"/>
    <col min="9" max="9" width="16.8984375" bestFit="1" customWidth="1"/>
    <col min="10" max="10" width="18.796875" bestFit="1" customWidth="1"/>
  </cols>
  <sheetData>
    <row r="2" spans="2:8" x14ac:dyDescent="0.4">
      <c r="B2" s="22"/>
      <c r="C2" s="20" t="s">
        <v>10</v>
      </c>
      <c r="D2" s="22"/>
      <c r="E2" s="22"/>
      <c r="F2" s="22"/>
      <c r="G2" s="22"/>
      <c r="H2" s="22"/>
    </row>
    <row r="3" spans="2:8" x14ac:dyDescent="0.4">
      <c r="B3" s="22"/>
      <c r="C3" s="38" t="s">
        <v>20</v>
      </c>
      <c r="D3" s="39"/>
      <c r="E3" s="38" t="s">
        <v>15</v>
      </c>
      <c r="F3" s="39"/>
      <c r="G3" s="38" t="s">
        <v>18</v>
      </c>
      <c r="H3" s="39"/>
    </row>
    <row r="4" spans="2:8" x14ac:dyDescent="0.4">
      <c r="B4" s="20" t="s">
        <v>45</v>
      </c>
      <c r="C4" s="21" t="s">
        <v>43</v>
      </c>
      <c r="D4" s="21" t="s">
        <v>44</v>
      </c>
      <c r="E4" s="21" t="s">
        <v>43</v>
      </c>
      <c r="F4" s="21" t="s">
        <v>44</v>
      </c>
      <c r="G4" s="21" t="s">
        <v>43</v>
      </c>
      <c r="H4" s="21" t="s">
        <v>44</v>
      </c>
    </row>
    <row r="5" spans="2:8" x14ac:dyDescent="0.4">
      <c r="B5" s="37" t="s">
        <v>46</v>
      </c>
      <c r="C5" s="19" t="s">
        <v>1</v>
      </c>
      <c r="D5" s="19" t="s">
        <v>1</v>
      </c>
      <c r="E5" s="19">
        <v>3</v>
      </c>
      <c r="F5" s="19">
        <v>1063.3333333333333</v>
      </c>
      <c r="G5" s="19" t="s">
        <v>1</v>
      </c>
      <c r="H5" s="19" t="s">
        <v>1</v>
      </c>
    </row>
    <row r="6" spans="2:8" x14ac:dyDescent="0.4">
      <c r="B6" s="37" t="s">
        <v>47</v>
      </c>
      <c r="C6" s="19">
        <v>1</v>
      </c>
      <c r="D6" s="19">
        <v>410</v>
      </c>
      <c r="E6" s="19" t="s">
        <v>1</v>
      </c>
      <c r="F6" s="19" t="s">
        <v>1</v>
      </c>
      <c r="G6" s="19">
        <v>3</v>
      </c>
      <c r="H6" s="19">
        <v>883.33333333333337</v>
      </c>
    </row>
    <row r="7" spans="2:8" x14ac:dyDescent="0.4">
      <c r="B7" s="37" t="s">
        <v>48</v>
      </c>
      <c r="C7" s="19">
        <v>1</v>
      </c>
      <c r="D7" s="19">
        <v>350</v>
      </c>
      <c r="E7" s="19" t="s">
        <v>1</v>
      </c>
      <c r="F7" s="19" t="s">
        <v>1</v>
      </c>
      <c r="G7" s="19" t="s">
        <v>1</v>
      </c>
      <c r="H7" s="19" t="s">
        <v>1</v>
      </c>
    </row>
    <row r="8" spans="2:8" x14ac:dyDescent="0.4">
      <c r="B8" s="37" t="s">
        <v>0</v>
      </c>
      <c r="C8" s="19">
        <v>2</v>
      </c>
      <c r="D8" s="19">
        <v>380</v>
      </c>
      <c r="E8" s="19">
        <v>3</v>
      </c>
      <c r="F8" s="19">
        <v>1063.3333333333333</v>
      </c>
      <c r="G8" s="19">
        <v>3</v>
      </c>
      <c r="H8" s="19">
        <v>883.33333333333337</v>
      </c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문제!분류</vt:lpstr>
      <vt:lpstr>분류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선경 윤</cp:lastModifiedBy>
  <dcterms:created xsi:type="dcterms:W3CDTF">2023-07-20T01:12:47Z</dcterms:created>
  <dcterms:modified xsi:type="dcterms:W3CDTF">2026-06-23T22:01:38Z</dcterms:modified>
</cp:coreProperties>
</file>